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6335" windowHeight="787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D16" i="1"/>
  <c r="F16"/>
  <c r="G16"/>
  <c r="I16" s="1"/>
  <c r="I12"/>
  <c r="J12" s="1"/>
  <c r="I11"/>
  <c r="J11" s="1"/>
  <c r="I10"/>
  <c r="J10" s="1"/>
  <c r="I9"/>
  <c r="J9" s="1"/>
  <c r="G12"/>
  <c r="H12" s="1"/>
  <c r="G11"/>
  <c r="H11" s="1"/>
  <c r="G10"/>
  <c r="H10" s="1"/>
  <c r="G9"/>
  <c r="H9" s="1"/>
  <c r="F14"/>
  <c r="I14" s="1"/>
  <c r="J14" s="1"/>
  <c r="E14"/>
  <c r="G14" s="1"/>
  <c r="H14" s="1"/>
</calcChain>
</file>

<file path=xl/sharedStrings.xml><?xml version="1.0" encoding="utf-8"?>
<sst xmlns="http://schemas.openxmlformats.org/spreadsheetml/2006/main" count="21" uniqueCount="17">
  <si>
    <t>Etapes</t>
  </si>
  <si>
    <t>J/H</t>
  </si>
  <si>
    <t>J/H MOE</t>
  </si>
  <si>
    <t>J/H MOA</t>
  </si>
  <si>
    <t>Suivi de projet</t>
  </si>
  <si>
    <t>Phase de conception</t>
  </si>
  <si>
    <t>Phase de réalisation</t>
  </si>
  <si>
    <t>Tests et recette</t>
  </si>
  <si>
    <t xml:space="preserve">TOTAL PROJET </t>
  </si>
  <si>
    <t>TOTAL PROJET MOE + MOA</t>
  </si>
  <si>
    <t>CONSOMME</t>
  </si>
  <si>
    <t>BUGDETE</t>
  </si>
  <si>
    <t>RESTE A FAIRE</t>
  </si>
  <si>
    <t>MOE</t>
  </si>
  <si>
    <t>MOA</t>
  </si>
  <si>
    <t>%</t>
  </si>
  <si>
    <t>Modèle reste à faire projet XXX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</si>
</sst>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9" fontId="2" fillId="0" borderId="1" xfId="1" applyNumberFormat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9" fontId="2" fillId="0" borderId="0" xfId="1" applyNumberFormat="1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9" fontId="4" fillId="3" borderId="1" xfId="1" applyNumberFormat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9" fontId="3" fillId="3" borderId="1" xfId="1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J16"/>
  <sheetViews>
    <sheetView tabSelected="1" workbookViewId="0">
      <selection activeCell="C17" sqref="C17"/>
    </sheetView>
  </sheetViews>
  <sheetFormatPr baseColWidth="10" defaultRowHeight="15"/>
  <cols>
    <col min="1" max="1" width="9.42578125" customWidth="1"/>
    <col min="2" max="2" width="27.85546875" customWidth="1"/>
    <col min="3" max="3" width="16" style="1" customWidth="1"/>
    <col min="4" max="4" width="15.7109375" style="1" customWidth="1"/>
    <col min="5" max="5" width="13.140625" customWidth="1"/>
    <col min="6" max="6" width="14" customWidth="1"/>
    <col min="7" max="7" width="7.140625" customWidth="1"/>
    <col min="8" max="8" width="8" customWidth="1"/>
    <col min="9" max="9" width="9.28515625" customWidth="1"/>
    <col min="10" max="10" width="8.28515625" customWidth="1"/>
  </cols>
  <sheetData>
    <row r="3" spans="2:10" ht="18.75">
      <c r="C3"/>
      <c r="D3" s="14" t="s">
        <v>16</v>
      </c>
      <c r="E3" s="15"/>
      <c r="F3" s="15"/>
      <c r="G3" s="15"/>
      <c r="H3" s="15"/>
      <c r="I3" s="15"/>
      <c r="J3" s="16"/>
    </row>
    <row r="6" spans="2:10" ht="15.75">
      <c r="B6" s="2"/>
      <c r="C6" s="13" t="s">
        <v>10</v>
      </c>
      <c r="D6" s="13"/>
      <c r="E6" s="13" t="s">
        <v>11</v>
      </c>
      <c r="F6" s="13"/>
      <c r="G6" s="13" t="s">
        <v>12</v>
      </c>
      <c r="H6" s="13"/>
      <c r="I6" s="13"/>
      <c r="J6" s="13"/>
    </row>
    <row r="7" spans="2:10" ht="15.75">
      <c r="B7" s="10" t="s">
        <v>0</v>
      </c>
      <c r="C7" s="11" t="s">
        <v>2</v>
      </c>
      <c r="D7" s="11" t="s">
        <v>3</v>
      </c>
      <c r="E7" s="11" t="s">
        <v>2</v>
      </c>
      <c r="F7" s="12" t="s">
        <v>3</v>
      </c>
      <c r="G7" s="13" t="s">
        <v>13</v>
      </c>
      <c r="H7" s="13"/>
      <c r="I7" s="13" t="s">
        <v>14</v>
      </c>
      <c r="J7" s="13"/>
    </row>
    <row r="8" spans="2:10" ht="15.75">
      <c r="B8" s="3"/>
      <c r="C8" s="4"/>
      <c r="D8" s="4"/>
      <c r="E8" s="2"/>
      <c r="F8" s="2"/>
      <c r="G8" s="4" t="s">
        <v>1</v>
      </c>
      <c r="H8" s="4" t="s">
        <v>15</v>
      </c>
      <c r="I8" s="4" t="s">
        <v>1</v>
      </c>
      <c r="J8" s="4" t="s">
        <v>15</v>
      </c>
    </row>
    <row r="9" spans="2:10" ht="15.75">
      <c r="B9" s="3" t="s">
        <v>4</v>
      </c>
      <c r="C9" s="4">
        <v>60</v>
      </c>
      <c r="D9" s="4">
        <v>120</v>
      </c>
      <c r="E9" s="3">
        <v>120</v>
      </c>
      <c r="F9" s="3">
        <v>200</v>
      </c>
      <c r="G9" s="4">
        <f>E9-C9</f>
        <v>60</v>
      </c>
      <c r="H9" s="5">
        <f>G9/E9</f>
        <v>0.5</v>
      </c>
      <c r="I9" s="4">
        <f>F9-D9</f>
        <v>80</v>
      </c>
      <c r="J9" s="5">
        <f>I9/F9</f>
        <v>0.4</v>
      </c>
    </row>
    <row r="10" spans="2:10" ht="15.75">
      <c r="B10" s="3" t="s">
        <v>5</v>
      </c>
      <c r="C10" s="4">
        <v>35</v>
      </c>
      <c r="D10" s="4">
        <v>80</v>
      </c>
      <c r="E10" s="3">
        <v>40</v>
      </c>
      <c r="F10" s="3">
        <v>120</v>
      </c>
      <c r="G10" s="4">
        <f>E10-C10</f>
        <v>5</v>
      </c>
      <c r="H10" s="5">
        <f>G10/E10</f>
        <v>0.125</v>
      </c>
      <c r="I10" s="4">
        <f>F10-D10</f>
        <v>40</v>
      </c>
      <c r="J10" s="5">
        <f>I10/F10</f>
        <v>0.33333333333333331</v>
      </c>
    </row>
    <row r="11" spans="2:10" ht="15.75">
      <c r="B11" s="3" t="s">
        <v>6</v>
      </c>
      <c r="C11" s="4">
        <v>70</v>
      </c>
      <c r="D11" s="4">
        <v>50</v>
      </c>
      <c r="E11" s="3">
        <v>90</v>
      </c>
      <c r="F11" s="3">
        <v>100</v>
      </c>
      <c r="G11" s="4">
        <f>E11-C11</f>
        <v>20</v>
      </c>
      <c r="H11" s="5">
        <f>G11/E11</f>
        <v>0.22222222222222221</v>
      </c>
      <c r="I11" s="4">
        <f>F11-D11</f>
        <v>50</v>
      </c>
      <c r="J11" s="5">
        <f>I11/F11</f>
        <v>0.5</v>
      </c>
    </row>
    <row r="12" spans="2:10" ht="15.75">
      <c r="B12" s="3" t="s">
        <v>7</v>
      </c>
      <c r="C12" s="4">
        <v>80</v>
      </c>
      <c r="D12" s="4">
        <v>90</v>
      </c>
      <c r="E12" s="3">
        <v>150</v>
      </c>
      <c r="F12" s="3">
        <v>210</v>
      </c>
      <c r="G12" s="4">
        <f>E12-C12</f>
        <v>70</v>
      </c>
      <c r="H12" s="5">
        <f>G12/E12</f>
        <v>0.46666666666666667</v>
      </c>
      <c r="I12" s="4">
        <f>F12-D12</f>
        <v>120</v>
      </c>
      <c r="J12" s="5">
        <f>I12/F12</f>
        <v>0.5714285714285714</v>
      </c>
    </row>
    <row r="13" spans="2:10" ht="15.75">
      <c r="B13" s="3"/>
      <c r="C13" s="4"/>
      <c r="D13" s="4"/>
      <c r="E13" s="3"/>
      <c r="F13" s="3"/>
      <c r="G13" s="4"/>
      <c r="H13" s="5"/>
      <c r="I13" s="4"/>
      <c r="J13" s="4"/>
    </row>
    <row r="14" spans="2:10" ht="15.75">
      <c r="B14" s="17" t="s">
        <v>8</v>
      </c>
      <c r="C14" s="18">
        <v>250</v>
      </c>
      <c r="D14" s="18">
        <v>340</v>
      </c>
      <c r="E14" s="19">
        <f>SUM(E9:E12)</f>
        <v>400</v>
      </c>
      <c r="F14" s="19">
        <f>SUM(F9:F12)</f>
        <v>630</v>
      </c>
      <c r="G14" s="20">
        <f>E14-C14</f>
        <v>150</v>
      </c>
      <c r="H14" s="21">
        <f>G14/E14</f>
        <v>0.375</v>
      </c>
      <c r="I14" s="20">
        <f>F14-D14</f>
        <v>290</v>
      </c>
      <c r="J14" s="21">
        <f>I14/F14</f>
        <v>0.46031746031746029</v>
      </c>
    </row>
    <row r="15" spans="2:10" ht="15.75">
      <c r="B15" s="6"/>
      <c r="C15" s="7"/>
      <c r="D15" s="7"/>
      <c r="E15" s="2"/>
      <c r="F15" s="2"/>
      <c r="G15" s="8"/>
      <c r="H15" s="9"/>
      <c r="I15" s="8"/>
      <c r="J15" s="9"/>
    </row>
    <row r="16" spans="2:10" ht="18.75">
      <c r="B16" s="22" t="s">
        <v>9</v>
      </c>
      <c r="C16" s="23"/>
      <c r="D16" s="23">
        <f>C14+D14</f>
        <v>590</v>
      </c>
      <c r="E16" s="24"/>
      <c r="F16" s="24">
        <f>E14+F14</f>
        <v>1030</v>
      </c>
      <c r="G16" s="25">
        <f>F16-D16</f>
        <v>440</v>
      </c>
      <c r="H16" s="25"/>
      <c r="I16" s="26">
        <f>G16/F16</f>
        <v>0.42718446601941745</v>
      </c>
      <c r="J16" s="26"/>
    </row>
  </sheetData>
  <mergeCells count="8">
    <mergeCell ref="D3:J3"/>
    <mergeCell ref="G16:H16"/>
    <mergeCell ref="I16:J16"/>
    <mergeCell ref="E6:F6"/>
    <mergeCell ref="C6:D6"/>
    <mergeCell ref="G6:J6"/>
    <mergeCell ref="G7:H7"/>
    <mergeCell ref="I7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2011-07-18T09:33:51Z</dcterms:created>
  <dcterms:modified xsi:type="dcterms:W3CDTF">2011-07-19T15:04:23Z</dcterms:modified>
</cp:coreProperties>
</file>